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say.ad.epmo.local\EPMO\Partage\Echange DAF_DAMSB\02_MARCHES EN COURS DE PASSATION\2026 - 168 AUTOCOM\00.DCE\DCE 040526 POUR VALIDATION\"/>
    </mc:Choice>
  </mc:AlternateContent>
  <bookViews>
    <workbookView xWindow="0" yWindow="0" windowWidth="28800" windowHeight="12140"/>
  </bookViews>
  <sheets>
    <sheet name="Communication" sheetId="1" r:id="rId1"/>
  </sheets>
  <calcPr calcId="162913"/>
</workbook>
</file>

<file path=xl/calcChain.xml><?xml version="1.0" encoding="utf-8"?>
<calcChain xmlns="http://schemas.openxmlformats.org/spreadsheetml/2006/main">
  <c r="E23" i="1" l="1"/>
  <c r="E22" i="1"/>
  <c r="E20" i="1"/>
  <c r="E19" i="1"/>
  <c r="E18" i="1"/>
  <c r="E10" i="1"/>
  <c r="E9" i="1"/>
  <c r="E7" i="1"/>
  <c r="E6" i="1"/>
  <c r="E5" i="1"/>
</calcChain>
</file>

<file path=xl/sharedStrings.xml><?xml version="1.0" encoding="utf-8"?>
<sst xmlns="http://schemas.openxmlformats.org/spreadsheetml/2006/main" count="164" uniqueCount="107">
  <si>
    <t>PABX4000</t>
  </si>
  <si>
    <t xml:space="preserve">AUTOCOMMUTATEUR </t>
  </si>
  <si>
    <t>AUC4000</t>
  </si>
  <si>
    <t>Autocommutateur site musée d'Orsay</t>
  </si>
  <si>
    <t>SLMA24</t>
  </si>
  <si>
    <t>Ana</t>
  </si>
  <si>
    <t>SLMO2</t>
  </si>
  <si>
    <t>Num</t>
  </si>
  <si>
    <t>DIUN2</t>
  </si>
  <si>
    <t>S2/T2</t>
  </si>
  <si>
    <t>SLC24</t>
  </si>
  <si>
    <t>Dect</t>
  </si>
  <si>
    <t>STMD3</t>
  </si>
  <si>
    <t>S0/T0</t>
  </si>
  <si>
    <t>TMOM2</t>
  </si>
  <si>
    <t>Racc. Annonces</t>
  </si>
  <si>
    <t>LTUCA</t>
  </si>
  <si>
    <t>Racc. LTU</t>
  </si>
  <si>
    <t>TM2LP</t>
  </si>
  <si>
    <t>Trunk Ana</t>
  </si>
  <si>
    <t>STMI2</t>
  </si>
  <si>
    <t>Carte IP (LTU)</t>
  </si>
  <si>
    <t>NCUI2</t>
  </si>
  <si>
    <t>Carte IP (AP) à 60 IT</t>
  </si>
  <si>
    <t>LUNA 2</t>
  </si>
  <si>
    <t>Alim</t>
  </si>
  <si>
    <t xml:space="preserve"> </t>
  </si>
  <si>
    <t>AUC4001</t>
  </si>
  <si>
    <t>CHA0500</t>
  </si>
  <si>
    <t>SIEMENS Power box 230V 50-60 Hz 27A/48V DC 70A</t>
  </si>
  <si>
    <t>BAT0500</t>
  </si>
  <si>
    <t>AYUASA 12V/150Ah C10</t>
  </si>
  <si>
    <t>POS4000</t>
  </si>
  <si>
    <t>Poste opérateurs standard</t>
  </si>
  <si>
    <t>PC + écran plat 19"</t>
  </si>
  <si>
    <t>ANT5800</t>
  </si>
  <si>
    <t>SIEMENS BS4 12 voies</t>
  </si>
  <si>
    <t>PC5801</t>
  </si>
  <si>
    <t>PC5802</t>
  </si>
  <si>
    <t>PC5803</t>
  </si>
  <si>
    <t>CSY4000</t>
  </si>
  <si>
    <t>TM5101</t>
  </si>
  <si>
    <t>TM5102</t>
  </si>
  <si>
    <t>TM5103</t>
  </si>
  <si>
    <t>TM5104</t>
  </si>
  <si>
    <t>DEPAEPE HD2000 sans clavier</t>
  </si>
  <si>
    <t>TM5105</t>
  </si>
  <si>
    <t>DEPAEPE HD2000 avec clavier</t>
  </si>
  <si>
    <t>TM5801</t>
  </si>
  <si>
    <t>Téléphones DECT + chargeur + housse</t>
  </si>
  <si>
    <t>TPD0501</t>
  </si>
  <si>
    <t>SVI4000</t>
  </si>
  <si>
    <t>PC + écran plat 17"</t>
  </si>
  <si>
    <t>SVI 12 accès</t>
  </si>
  <si>
    <t>TMxxxx</t>
  </si>
  <si>
    <t>Serveur Vocal du Standard</t>
  </si>
  <si>
    <t>Postes Téléphonique Musée de l'Orangerie</t>
  </si>
  <si>
    <t xml:space="preserve">Carte Q2246-X   </t>
  </si>
  <si>
    <t xml:space="preserve">Carte Q2168-X   </t>
  </si>
  <si>
    <t>Carte Q2196-X</t>
  </si>
  <si>
    <t>Carte Q2193-X200</t>
  </si>
  <si>
    <t xml:space="preserve">Carte Q2217-X   </t>
  </si>
  <si>
    <t>Carte Q2214-X100</t>
  </si>
  <si>
    <t xml:space="preserve">Carte Q2266-X   </t>
  </si>
  <si>
    <t>Carte Q2159-X180</t>
  </si>
  <si>
    <t>Carte Q2316-X</t>
  </si>
  <si>
    <t>Carte Q2305-X5</t>
  </si>
  <si>
    <t>Carte S30122-K7686-M1</t>
  </si>
  <si>
    <t>Extension IPDA  Musée de l'Orangerie</t>
  </si>
  <si>
    <t>Station d'énergie</t>
  </si>
  <si>
    <t>Batteries</t>
  </si>
  <si>
    <t>Bornes DECT</t>
  </si>
  <si>
    <t xml:space="preserve">Serveur de gestion </t>
  </si>
  <si>
    <t>Serveur DTB annuaire</t>
  </si>
  <si>
    <t>Serveur d'alarmes</t>
  </si>
  <si>
    <t xml:space="preserve">Serveur de taxation </t>
  </si>
  <si>
    <t>Poste téléphonique numérique 1</t>
  </si>
  <si>
    <t>Poste téléphonique numérique 2</t>
  </si>
  <si>
    <t>Poste téléphonique numérique 3</t>
  </si>
  <si>
    <t>Poste analogique rouge</t>
  </si>
  <si>
    <t>Poste analogique gris</t>
  </si>
  <si>
    <t>Poste téléphonique IP secraitaire</t>
  </si>
  <si>
    <t>Poste téléphonique IP standard</t>
  </si>
  <si>
    <t>Répartiteur</t>
  </si>
  <si>
    <t>Messagerie 30 accès</t>
  </si>
  <si>
    <t>REPERE</t>
  </si>
  <si>
    <t>DESIGNATION</t>
  </si>
  <si>
    <t>MARQUE</t>
  </si>
  <si>
    <t>NB VOIES</t>
  </si>
  <si>
    <t>Qté.</t>
  </si>
  <si>
    <t>Inventaire des équipements - Communication</t>
  </si>
  <si>
    <t>Unify OpenScape 4000 V8</t>
  </si>
  <si>
    <t>AUC4002</t>
  </si>
  <si>
    <t>Softgate SG18  Musée de l'Orangerie</t>
  </si>
  <si>
    <t>Unify AP 3700</t>
  </si>
  <si>
    <t>Unify OpenScape  Manager V8</t>
  </si>
  <si>
    <t>Unify</t>
  </si>
  <si>
    <t xml:space="preserve">OSCAR  </t>
  </si>
  <si>
    <t>Unify Hipath AM V2</t>
  </si>
  <si>
    <t>Unify Optipoint 500 Advance</t>
  </si>
  <si>
    <t>Unify Optipoint 500 Standard</t>
  </si>
  <si>
    <t>Unify Optipoint 500 Economy</t>
  </si>
  <si>
    <t>Unify Gigaset pro SL4; SL5; SL6 ou M3;</t>
  </si>
  <si>
    <t>Unify OptenStage 15</t>
  </si>
  <si>
    <t>Unify OptenStage 40</t>
  </si>
  <si>
    <t>OpenScape Xpressions  V8</t>
  </si>
  <si>
    <t>Postes Téléphonique Villersexel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</si>
</sst>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FFFF"/>
      <name val="Century Gothic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rgb="FF366092"/>
        <bgColor rgb="FF00000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Normal="100" workbookViewId="0">
      <selection activeCell="D56" sqref="D56"/>
    </sheetView>
  </sheetViews>
  <sheetFormatPr baseColWidth="10" defaultColWidth="10.90625" defaultRowHeight="14.5" x14ac:dyDescent="0.35"/>
  <cols>
    <col min="1" max="1" width="10.90625" style="12"/>
    <col min="2" max="2" width="47.36328125" style="17" bestFit="1" customWidth="1"/>
    <col min="3" max="3" width="15.90625" style="18" customWidth="1"/>
    <col min="4" max="4" width="46.36328125" style="12" customWidth="1"/>
    <col min="5" max="16384" width="10.90625" style="12"/>
  </cols>
  <sheetData>
    <row r="1" spans="1:10" ht="19.5" x14ac:dyDescent="0.35">
      <c r="A1" s="25" t="s">
        <v>90</v>
      </c>
      <c r="B1" s="25"/>
      <c r="C1" s="25"/>
      <c r="D1" s="25"/>
      <c r="E1" s="25"/>
      <c r="F1" s="2"/>
      <c r="G1" s="2"/>
    </row>
    <row r="2" spans="1:10" s="2" customFormat="1" x14ac:dyDescent="0.35">
      <c r="A2" s="1" t="s">
        <v>85</v>
      </c>
      <c r="B2" s="4" t="s">
        <v>86</v>
      </c>
      <c r="C2" s="1" t="s">
        <v>89</v>
      </c>
      <c r="D2" s="1" t="s">
        <v>87</v>
      </c>
      <c r="E2" s="1" t="s">
        <v>88</v>
      </c>
    </row>
    <row r="3" spans="1:10" s="8" customFormat="1" x14ac:dyDescent="0.35">
      <c r="A3" s="7" t="s">
        <v>0</v>
      </c>
      <c r="B3" s="6" t="s">
        <v>1</v>
      </c>
      <c r="C3" s="7"/>
      <c r="D3" s="5"/>
      <c r="E3" s="5"/>
    </row>
    <row r="4" spans="1:10" x14ac:dyDescent="0.35">
      <c r="A4" s="16" t="s">
        <v>2</v>
      </c>
      <c r="B4" s="9" t="s">
        <v>3</v>
      </c>
      <c r="C4" s="10">
        <v>1</v>
      </c>
      <c r="D4" s="19" t="s">
        <v>91</v>
      </c>
      <c r="E4" s="3"/>
      <c r="F4" s="8"/>
      <c r="G4" s="8"/>
      <c r="H4" s="8"/>
      <c r="I4" s="8"/>
      <c r="J4" s="8"/>
    </row>
    <row r="5" spans="1:10" x14ac:dyDescent="0.35">
      <c r="A5" s="13" t="s">
        <v>4</v>
      </c>
      <c r="B5" s="14" t="s">
        <v>57</v>
      </c>
      <c r="C5" s="10">
        <v>11</v>
      </c>
      <c r="D5" s="20" t="s">
        <v>5</v>
      </c>
      <c r="E5" s="10">
        <f>24*C5</f>
        <v>264</v>
      </c>
      <c r="G5" s="8"/>
      <c r="H5" s="8"/>
      <c r="I5" s="8"/>
      <c r="J5" s="8"/>
    </row>
    <row r="6" spans="1:10" x14ac:dyDescent="0.35">
      <c r="A6" s="13" t="s">
        <v>6</v>
      </c>
      <c r="B6" s="14" t="s">
        <v>58</v>
      </c>
      <c r="C6" s="10">
        <v>30</v>
      </c>
      <c r="D6" s="20" t="s">
        <v>7</v>
      </c>
      <c r="E6" s="10">
        <f>24*C6</f>
        <v>720</v>
      </c>
      <c r="G6" s="8"/>
      <c r="H6" s="8"/>
      <c r="I6" s="8"/>
      <c r="J6" s="8"/>
    </row>
    <row r="7" spans="1:10" x14ac:dyDescent="0.35">
      <c r="A7" s="13" t="s">
        <v>8</v>
      </c>
      <c r="B7" s="14" t="s">
        <v>59</v>
      </c>
      <c r="C7" s="10">
        <v>3</v>
      </c>
      <c r="D7" s="20" t="s">
        <v>9</v>
      </c>
      <c r="E7" s="10">
        <f>2*C7</f>
        <v>6</v>
      </c>
      <c r="G7" s="8"/>
      <c r="H7" s="8"/>
      <c r="I7" s="8"/>
      <c r="J7" s="8"/>
    </row>
    <row r="8" spans="1:10" x14ac:dyDescent="0.35">
      <c r="A8" s="13" t="s">
        <v>10</v>
      </c>
      <c r="B8" s="14" t="s">
        <v>60</v>
      </c>
      <c r="C8" s="10">
        <v>13</v>
      </c>
      <c r="D8" s="20" t="s">
        <v>11</v>
      </c>
      <c r="E8" s="10"/>
      <c r="G8" s="8"/>
      <c r="H8" s="8"/>
      <c r="I8" s="8"/>
      <c r="J8" s="8"/>
    </row>
    <row r="9" spans="1:10" x14ac:dyDescent="0.35">
      <c r="A9" s="13" t="s">
        <v>12</v>
      </c>
      <c r="B9" s="14" t="s">
        <v>61</v>
      </c>
      <c r="C9" s="10">
        <v>1</v>
      </c>
      <c r="D9" s="20" t="s">
        <v>13</v>
      </c>
      <c r="E9" s="10">
        <f>8*C9</f>
        <v>8</v>
      </c>
      <c r="G9" s="8"/>
      <c r="H9" s="8"/>
      <c r="I9" s="8"/>
      <c r="J9" s="8"/>
    </row>
    <row r="10" spans="1:10" x14ac:dyDescent="0.35">
      <c r="A10" s="13" t="s">
        <v>14</v>
      </c>
      <c r="B10" s="14" t="s">
        <v>62</v>
      </c>
      <c r="C10" s="10">
        <v>1</v>
      </c>
      <c r="D10" s="21" t="s">
        <v>15</v>
      </c>
      <c r="E10" s="10">
        <f>4*C10</f>
        <v>4</v>
      </c>
      <c r="G10" s="8"/>
      <c r="H10" s="8"/>
      <c r="I10" s="8"/>
      <c r="J10" s="8"/>
    </row>
    <row r="11" spans="1:10" x14ac:dyDescent="0.35">
      <c r="A11" s="13" t="s">
        <v>16</v>
      </c>
      <c r="B11" s="14" t="s">
        <v>63</v>
      </c>
      <c r="C11" s="10">
        <v>7</v>
      </c>
      <c r="D11" s="20" t="s">
        <v>17</v>
      </c>
      <c r="E11" s="10"/>
      <c r="G11" s="8"/>
      <c r="H11" s="8"/>
      <c r="I11" s="8"/>
      <c r="J11" s="8"/>
    </row>
    <row r="12" spans="1:10" x14ac:dyDescent="0.35">
      <c r="A12" s="13" t="s">
        <v>18</v>
      </c>
      <c r="B12" s="14" t="s">
        <v>64</v>
      </c>
      <c r="C12" s="10">
        <v>5</v>
      </c>
      <c r="D12" s="20" t="s">
        <v>19</v>
      </c>
      <c r="E12" s="10"/>
      <c r="G12" s="8"/>
      <c r="H12" s="8"/>
      <c r="I12" s="8"/>
      <c r="J12" s="8"/>
    </row>
    <row r="13" spans="1:10" x14ac:dyDescent="0.35">
      <c r="A13" s="13" t="s">
        <v>20</v>
      </c>
      <c r="B13" s="14" t="s">
        <v>65</v>
      </c>
      <c r="C13" s="10">
        <v>1</v>
      </c>
      <c r="D13" s="20" t="s">
        <v>21</v>
      </c>
      <c r="E13" s="10"/>
      <c r="G13" s="8"/>
      <c r="H13" s="8"/>
      <c r="I13" s="8"/>
      <c r="J13" s="8"/>
    </row>
    <row r="14" spans="1:10" x14ac:dyDescent="0.35">
      <c r="A14" s="13" t="s">
        <v>22</v>
      </c>
      <c r="B14" s="14" t="s">
        <v>66</v>
      </c>
      <c r="C14" s="10">
        <v>0</v>
      </c>
      <c r="D14" s="22" t="s">
        <v>23</v>
      </c>
      <c r="E14" s="10"/>
      <c r="G14" s="8"/>
      <c r="H14" s="8"/>
      <c r="I14" s="8"/>
      <c r="J14" s="8"/>
    </row>
    <row r="15" spans="1:10" x14ac:dyDescent="0.35">
      <c r="A15" s="13" t="s">
        <v>24</v>
      </c>
      <c r="B15" s="15" t="s">
        <v>67</v>
      </c>
      <c r="C15" s="10">
        <v>23</v>
      </c>
      <c r="D15" s="20" t="s">
        <v>25</v>
      </c>
      <c r="E15" s="10"/>
      <c r="G15" s="8"/>
      <c r="H15" s="8"/>
      <c r="I15" s="8"/>
      <c r="J15" s="8"/>
    </row>
    <row r="16" spans="1:10" x14ac:dyDescent="0.35">
      <c r="A16" s="16" t="s">
        <v>27</v>
      </c>
      <c r="B16" s="9" t="s">
        <v>68</v>
      </c>
      <c r="C16" s="10">
        <v>1</v>
      </c>
      <c r="D16" s="23" t="s">
        <v>94</v>
      </c>
      <c r="E16" s="9"/>
    </row>
    <row r="17" spans="1:5" x14ac:dyDescent="0.35">
      <c r="A17" s="16" t="s">
        <v>92</v>
      </c>
      <c r="B17" s="9" t="s">
        <v>93</v>
      </c>
      <c r="C17" s="10">
        <v>1</v>
      </c>
      <c r="D17" s="23"/>
      <c r="E17" s="9"/>
    </row>
    <row r="18" spans="1:5" x14ac:dyDescent="0.35">
      <c r="A18" s="13" t="s">
        <v>4</v>
      </c>
      <c r="B18" s="14" t="s">
        <v>57</v>
      </c>
      <c r="C18" s="16">
        <v>1</v>
      </c>
      <c r="D18" s="20" t="s">
        <v>5</v>
      </c>
      <c r="E18" s="16">
        <f>24*C18</f>
        <v>24</v>
      </c>
    </row>
    <row r="19" spans="1:5" x14ac:dyDescent="0.35">
      <c r="A19" s="13" t="s">
        <v>6</v>
      </c>
      <c r="B19" s="14" t="s">
        <v>58</v>
      </c>
      <c r="C19" s="16">
        <v>2</v>
      </c>
      <c r="D19" s="20" t="s">
        <v>7</v>
      </c>
      <c r="E19" s="16">
        <f>24*C19</f>
        <v>48</v>
      </c>
    </row>
    <row r="20" spans="1:5" x14ac:dyDescent="0.35">
      <c r="A20" s="13" t="s">
        <v>8</v>
      </c>
      <c r="B20" s="14" t="s">
        <v>59</v>
      </c>
      <c r="C20" s="16">
        <v>1</v>
      </c>
      <c r="D20" s="20" t="s">
        <v>9</v>
      </c>
      <c r="E20" s="16">
        <f>2*C20</f>
        <v>2</v>
      </c>
    </row>
    <row r="21" spans="1:5" x14ac:dyDescent="0.35">
      <c r="A21" s="13" t="s">
        <v>10</v>
      </c>
      <c r="B21" s="14" t="s">
        <v>60</v>
      </c>
      <c r="C21" s="16">
        <v>1</v>
      </c>
      <c r="D21" s="20" t="s">
        <v>11</v>
      </c>
      <c r="E21" s="16"/>
    </row>
    <row r="22" spans="1:5" x14ac:dyDescent="0.35">
      <c r="A22" s="13" t="s">
        <v>12</v>
      </c>
      <c r="B22" s="14" t="s">
        <v>61</v>
      </c>
      <c r="C22" s="16">
        <v>0</v>
      </c>
      <c r="D22" s="20" t="s">
        <v>13</v>
      </c>
      <c r="E22" s="16">
        <f>8*C22</f>
        <v>0</v>
      </c>
    </row>
    <row r="23" spans="1:5" x14ac:dyDescent="0.35">
      <c r="A23" s="13" t="s">
        <v>14</v>
      </c>
      <c r="B23" s="14" t="s">
        <v>62</v>
      </c>
      <c r="C23" s="16">
        <v>0</v>
      </c>
      <c r="D23" s="21" t="s">
        <v>15</v>
      </c>
      <c r="E23" s="16">
        <f>4*C23</f>
        <v>0</v>
      </c>
    </row>
    <row r="24" spans="1:5" x14ac:dyDescent="0.35">
      <c r="A24" s="13" t="s">
        <v>16</v>
      </c>
      <c r="B24" s="14" t="s">
        <v>63</v>
      </c>
      <c r="C24" s="16">
        <v>0</v>
      </c>
      <c r="D24" s="20" t="s">
        <v>17</v>
      </c>
      <c r="E24" s="16"/>
    </row>
    <row r="25" spans="1:5" x14ac:dyDescent="0.35">
      <c r="A25" s="13" t="s">
        <v>18</v>
      </c>
      <c r="B25" s="14" t="s">
        <v>64</v>
      </c>
      <c r="C25" s="16">
        <v>0</v>
      </c>
      <c r="D25" s="20" t="s">
        <v>19</v>
      </c>
      <c r="E25" s="16"/>
    </row>
    <row r="26" spans="1:5" x14ac:dyDescent="0.35">
      <c r="A26" s="13" t="s">
        <v>20</v>
      </c>
      <c r="B26" s="14" t="s">
        <v>65</v>
      </c>
      <c r="C26" s="16">
        <v>0</v>
      </c>
      <c r="D26" s="20" t="s">
        <v>21</v>
      </c>
      <c r="E26" s="16"/>
    </row>
    <row r="27" spans="1:5" x14ac:dyDescent="0.35">
      <c r="A27" s="13" t="s">
        <v>22</v>
      </c>
      <c r="B27" s="14" t="s">
        <v>66</v>
      </c>
      <c r="C27" s="16">
        <v>1</v>
      </c>
      <c r="D27" s="22" t="s">
        <v>23</v>
      </c>
      <c r="E27" s="16"/>
    </row>
    <row r="28" spans="1:5" x14ac:dyDescent="0.35">
      <c r="A28" s="13" t="s">
        <v>24</v>
      </c>
      <c r="B28" s="15" t="s">
        <v>67</v>
      </c>
      <c r="C28" s="16">
        <v>2</v>
      </c>
      <c r="D28" s="20" t="s">
        <v>25</v>
      </c>
      <c r="E28" s="16"/>
    </row>
    <row r="29" spans="1:5" x14ac:dyDescent="0.35">
      <c r="A29" s="10" t="s">
        <v>28</v>
      </c>
      <c r="B29" s="9" t="s">
        <v>69</v>
      </c>
      <c r="C29" s="10">
        <v>1</v>
      </c>
      <c r="D29" s="23" t="s">
        <v>29</v>
      </c>
      <c r="E29" s="5"/>
    </row>
    <row r="30" spans="1:5" x14ac:dyDescent="0.35">
      <c r="A30" s="10" t="s">
        <v>30</v>
      </c>
      <c r="B30" s="9" t="s">
        <v>70</v>
      </c>
      <c r="C30" s="10">
        <v>16</v>
      </c>
      <c r="D30" s="23" t="s">
        <v>31</v>
      </c>
      <c r="E30" s="5"/>
    </row>
    <row r="31" spans="1:5" x14ac:dyDescent="0.35">
      <c r="A31" s="10" t="s">
        <v>32</v>
      </c>
      <c r="B31" s="9" t="s">
        <v>33</v>
      </c>
      <c r="C31" s="10">
        <v>2</v>
      </c>
      <c r="D31" s="23" t="s">
        <v>34</v>
      </c>
      <c r="E31" s="9"/>
    </row>
    <row r="32" spans="1:5" x14ac:dyDescent="0.35">
      <c r="A32" s="24" t="s">
        <v>35</v>
      </c>
      <c r="B32" s="14" t="s">
        <v>71</v>
      </c>
      <c r="C32" s="24">
        <v>104</v>
      </c>
      <c r="D32" s="20" t="s">
        <v>36</v>
      </c>
      <c r="E32" s="14"/>
    </row>
    <row r="33" spans="1:5" x14ac:dyDescent="0.35">
      <c r="A33" s="10" t="s">
        <v>37</v>
      </c>
      <c r="B33" s="9" t="s">
        <v>72</v>
      </c>
      <c r="C33" s="10">
        <v>1</v>
      </c>
      <c r="D33" s="19" t="s">
        <v>95</v>
      </c>
      <c r="E33" s="9"/>
    </row>
    <row r="34" spans="1:5" x14ac:dyDescent="0.35">
      <c r="A34" s="10" t="s">
        <v>38</v>
      </c>
      <c r="B34" s="9" t="s">
        <v>73</v>
      </c>
      <c r="C34" s="10">
        <v>1</v>
      </c>
      <c r="D34" s="23" t="s">
        <v>96</v>
      </c>
      <c r="E34" s="9"/>
    </row>
    <row r="35" spans="1:5" x14ac:dyDescent="0.35">
      <c r="A35" s="10" t="s">
        <v>39</v>
      </c>
      <c r="B35" s="9" t="s">
        <v>74</v>
      </c>
      <c r="C35" s="10">
        <v>1</v>
      </c>
      <c r="D35" s="23" t="s">
        <v>97</v>
      </c>
      <c r="E35" s="9"/>
    </row>
    <row r="36" spans="1:5" x14ac:dyDescent="0.35">
      <c r="A36" s="10" t="s">
        <v>40</v>
      </c>
      <c r="B36" s="9" t="s">
        <v>75</v>
      </c>
      <c r="C36" s="10">
        <v>1</v>
      </c>
      <c r="D36" s="19" t="s">
        <v>98</v>
      </c>
      <c r="E36" s="9"/>
    </row>
    <row r="37" spans="1:5" x14ac:dyDescent="0.35">
      <c r="A37" s="10" t="s">
        <v>41</v>
      </c>
      <c r="B37" s="9" t="s">
        <v>76</v>
      </c>
      <c r="C37" s="10">
        <v>120</v>
      </c>
      <c r="D37" s="19" t="s">
        <v>99</v>
      </c>
      <c r="E37" s="9"/>
    </row>
    <row r="38" spans="1:5" x14ac:dyDescent="0.35">
      <c r="A38" s="10" t="s">
        <v>42</v>
      </c>
      <c r="B38" s="9" t="s">
        <v>77</v>
      </c>
      <c r="C38" s="10">
        <v>125</v>
      </c>
      <c r="D38" s="19" t="s">
        <v>100</v>
      </c>
      <c r="E38" s="9"/>
    </row>
    <row r="39" spans="1:5" x14ac:dyDescent="0.35">
      <c r="A39" s="10" t="s">
        <v>43</v>
      </c>
      <c r="B39" s="9" t="s">
        <v>78</v>
      </c>
      <c r="C39" s="10">
        <v>350</v>
      </c>
      <c r="D39" s="19" t="s">
        <v>101</v>
      </c>
      <c r="E39" s="9"/>
    </row>
    <row r="40" spans="1:5" x14ac:dyDescent="0.35">
      <c r="A40" s="10" t="s">
        <v>44</v>
      </c>
      <c r="B40" s="9" t="s">
        <v>79</v>
      </c>
      <c r="C40" s="10">
        <v>175</v>
      </c>
      <c r="D40" s="19" t="s">
        <v>45</v>
      </c>
      <c r="E40" s="9"/>
    </row>
    <row r="41" spans="1:5" x14ac:dyDescent="0.35">
      <c r="A41" s="10" t="s">
        <v>46</v>
      </c>
      <c r="B41" s="9" t="s">
        <v>80</v>
      </c>
      <c r="C41" s="10">
        <v>85</v>
      </c>
      <c r="D41" s="19" t="s">
        <v>47</v>
      </c>
      <c r="E41" s="9"/>
    </row>
    <row r="42" spans="1:5" x14ac:dyDescent="0.35">
      <c r="A42" s="10" t="s">
        <v>48</v>
      </c>
      <c r="B42" s="9" t="s">
        <v>49</v>
      </c>
      <c r="C42" s="10">
        <v>250</v>
      </c>
      <c r="D42" s="19" t="s">
        <v>102</v>
      </c>
      <c r="E42" s="9"/>
    </row>
    <row r="43" spans="1:5" x14ac:dyDescent="0.35">
      <c r="A43" s="10" t="s">
        <v>54</v>
      </c>
      <c r="B43" s="9" t="s">
        <v>82</v>
      </c>
      <c r="C43" s="10">
        <v>38</v>
      </c>
      <c r="D43" s="19" t="s">
        <v>103</v>
      </c>
      <c r="E43" s="9"/>
    </row>
    <row r="44" spans="1:5" x14ac:dyDescent="0.35">
      <c r="A44" s="10" t="s">
        <v>54</v>
      </c>
      <c r="B44" s="9" t="s">
        <v>81</v>
      </c>
      <c r="C44" s="10">
        <v>2</v>
      </c>
      <c r="D44" s="19" t="s">
        <v>104</v>
      </c>
      <c r="E44" s="9"/>
    </row>
    <row r="45" spans="1:5" x14ac:dyDescent="0.35">
      <c r="A45" s="10" t="s">
        <v>50</v>
      </c>
      <c r="B45" s="9" t="s">
        <v>83</v>
      </c>
      <c r="C45" s="10">
        <v>60</v>
      </c>
      <c r="D45" s="9"/>
      <c r="E45" s="9"/>
    </row>
    <row r="46" spans="1:5" x14ac:dyDescent="0.35">
      <c r="A46" s="7" t="s">
        <v>51</v>
      </c>
      <c r="B46" s="6" t="s">
        <v>55</v>
      </c>
      <c r="C46" s="10">
        <v>1</v>
      </c>
      <c r="D46" s="9" t="s">
        <v>52</v>
      </c>
      <c r="E46" s="9"/>
    </row>
    <row r="47" spans="1:5" x14ac:dyDescent="0.35">
      <c r="A47" s="16"/>
      <c r="B47" s="9" t="s">
        <v>84</v>
      </c>
      <c r="C47" s="10">
        <v>1</v>
      </c>
      <c r="D47" s="11" t="s">
        <v>105</v>
      </c>
      <c r="E47" s="9"/>
    </row>
    <row r="48" spans="1:5" x14ac:dyDescent="0.35">
      <c r="A48" s="16"/>
      <c r="B48" s="9" t="s">
        <v>53</v>
      </c>
      <c r="C48" s="10">
        <v>1</v>
      </c>
      <c r="D48" s="11" t="s">
        <v>105</v>
      </c>
      <c r="E48" s="9"/>
    </row>
    <row r="49" spans="1:5" x14ac:dyDescent="0.35">
      <c r="A49" s="7" t="s">
        <v>54</v>
      </c>
      <c r="B49" s="6" t="s">
        <v>56</v>
      </c>
      <c r="C49" s="10" t="s">
        <v>26</v>
      </c>
      <c r="D49" s="11" t="s">
        <v>26</v>
      </c>
      <c r="E49" s="9"/>
    </row>
    <row r="50" spans="1:5" x14ac:dyDescent="0.35">
      <c r="A50" s="10" t="s">
        <v>41</v>
      </c>
      <c r="B50" s="9" t="s">
        <v>76</v>
      </c>
      <c r="C50" s="10">
        <v>5</v>
      </c>
      <c r="D50" s="9" t="s">
        <v>99</v>
      </c>
      <c r="E50" s="9"/>
    </row>
    <row r="51" spans="1:5" x14ac:dyDescent="0.35">
      <c r="A51" s="10" t="s">
        <v>42</v>
      </c>
      <c r="B51" s="9" t="s">
        <v>77</v>
      </c>
      <c r="C51" s="10">
        <v>50</v>
      </c>
      <c r="D51" s="9" t="s">
        <v>100</v>
      </c>
      <c r="E51" s="9"/>
    </row>
    <row r="52" spans="1:5" x14ac:dyDescent="0.35">
      <c r="A52" s="10" t="s">
        <v>44</v>
      </c>
      <c r="B52" s="9" t="s">
        <v>79</v>
      </c>
      <c r="C52" s="10">
        <v>20</v>
      </c>
      <c r="D52" s="9" t="s">
        <v>45</v>
      </c>
      <c r="E52" s="5"/>
    </row>
    <row r="53" spans="1:5" x14ac:dyDescent="0.35">
      <c r="A53" s="10" t="s">
        <v>46</v>
      </c>
      <c r="B53" s="9" t="s">
        <v>80</v>
      </c>
      <c r="C53" s="10">
        <v>50</v>
      </c>
      <c r="D53" s="9" t="s">
        <v>47</v>
      </c>
      <c r="E53" s="5"/>
    </row>
    <row r="54" spans="1:5" x14ac:dyDescent="0.35">
      <c r="A54" s="7" t="s">
        <v>54</v>
      </c>
      <c r="B54" s="6" t="s">
        <v>106</v>
      </c>
      <c r="C54" s="10">
        <v>51</v>
      </c>
      <c r="D54" s="9" t="s">
        <v>47</v>
      </c>
      <c r="E54" s="5"/>
    </row>
    <row r="55" spans="1:5" x14ac:dyDescent="0.35">
      <c r="A55" s="24" t="s">
        <v>54</v>
      </c>
      <c r="B55" s="14" t="s">
        <v>82</v>
      </c>
      <c r="C55" s="24"/>
      <c r="D55" s="14" t="s">
        <v>47</v>
      </c>
      <c r="E55" s="26"/>
    </row>
    <row r="56" spans="1:5" x14ac:dyDescent="0.35">
      <c r="A56" s="24" t="s">
        <v>54</v>
      </c>
      <c r="B56" s="14" t="s">
        <v>81</v>
      </c>
      <c r="C56" s="24"/>
      <c r="D56" s="14" t="s">
        <v>47</v>
      </c>
      <c r="E56" s="26"/>
    </row>
  </sheetData>
  <mergeCells count="1">
    <mergeCell ref="A1:E1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Communication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eleruyet</dc:creator>
  <cp:lastModifiedBy>CASTAIN Helene</cp:lastModifiedBy>
  <dcterms:created xsi:type="dcterms:W3CDTF">2013-09-26T14:29:16Z</dcterms:created>
  <dcterms:modified xsi:type="dcterms:W3CDTF">2026-05-06T07:50:59Z</dcterms:modified>
</cp:coreProperties>
</file>